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48" i="7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AB49" i="9" s="1"/>
  <c r="K49" i="9"/>
  <c r="I49" i="9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AB48" i="9" s="1"/>
  <c r="K48" i="9"/>
  <c r="K56" i="9" s="1"/>
  <c r="I48" i="9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AA47" i="9" s="1"/>
  <c r="M47" i="9"/>
  <c r="M56" i="9" s="1"/>
  <c r="I47" i="9"/>
  <c r="AB47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AA30" i="9" s="1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U24" i="9"/>
  <c r="S24" i="9"/>
  <c r="Q24" i="9"/>
  <c r="O24" i="9"/>
  <c r="M24" i="9"/>
  <c r="AB24" i="9" s="1"/>
  <c r="K24" i="9"/>
  <c r="I24" i="9"/>
  <c r="G24" i="9"/>
  <c r="E24" i="9"/>
  <c r="D24" i="9"/>
  <c r="AA35" i="9" l="1"/>
  <c r="F24" i="9"/>
  <c r="W27" i="9"/>
  <c r="AB53" i="9"/>
  <c r="AB55" i="9"/>
  <c r="AA52" i="9"/>
  <c r="AA53" i="9"/>
  <c r="AA55" i="9"/>
  <c r="C24" i="9"/>
  <c r="AA44" i="9"/>
  <c r="AA45" i="9"/>
  <c r="AA46" i="9"/>
  <c r="I52" i="9"/>
  <c r="AB52" i="9" s="1"/>
  <c r="O56" i="9"/>
  <c r="AA56" i="9" s="1"/>
  <c r="AB44" i="9"/>
  <c r="AB45" i="9"/>
  <c r="AB46" i="9"/>
  <c r="AA50" i="9"/>
  <c r="I56" i="9"/>
  <c r="AB56" i="9" s="1"/>
  <c r="AB50" i="9"/>
  <c r="AA27" i="9" l="1"/>
  <c r="W24" i="9"/>
  <c r="AA24" i="9" s="1"/>
</calcChain>
</file>

<file path=xl/sharedStrings.xml><?xml version="1.0" encoding="utf-8"?>
<sst xmlns="http://schemas.openxmlformats.org/spreadsheetml/2006/main" count="784" uniqueCount="206">
  <si>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</si>
  <si>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</si>
  <si>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</si>
  <si>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</si>
  <si>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</si>
  <si>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</si>
  <si>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</si>
  <si>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</si>
  <si>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</si>
  <si>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</si>
  <si>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</si>
  <si>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</si>
  <si>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</si>
  <si>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</si>
  <si>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</si>
  <si>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</si>
  <si>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</si>
  <si>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</si>
  <si>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</si>
  <si>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</si>
  <si>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</si>
  <si>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</si>
  <si>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</si>
  <si>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</si>
  <si>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</si>
  <si>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</si>
  <si>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</si>
  <si>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</si>
  <si>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</si>
  <si>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</si>
  <si>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</si>
  <si>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</si>
  <si>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</si>
  <si>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</si>
  <si>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</si>
  <si>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</si>
  <si>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</si>
  <si>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</si>
  <si>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</si>
  <si>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</si>
  <si>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</si>
  <si>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</si>
  <si>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</si>
  <si>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</si>
  <si>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</si>
  <si>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</si>
  <si>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</si>
  <si>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</si>
  <si>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</si>
  <si>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</si>
  <si>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</si>
  <si>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</si>
  <si>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</si>
  <si>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</si>
  <si>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</si>
  <si>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</si>
  <si>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</si>
  <si>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</si>
  <si>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</si>
  <si>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</si>
  <si>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</si>
  <si>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</si>
  <si>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</si>
  <si>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</si>
  <si>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</si>
  <si>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</si>
  <si>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</si>
  <si>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</si>
  <si>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</si>
  <si>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</si>
  <si>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</si>
  <si>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</si>
  <si>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</si>
  <si>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</si>
  <si>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</si>
  <si>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</si>
  <si>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</si>
  <si>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</si>
  <si>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</si>
  <si>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</si>
  <si>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</si>
  <si>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</si>
  <si>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</si>
  <si>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</si>
  <si>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</si>
  <si>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</si>
  <si>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</si>
  <si>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</si>
  <si>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</si>
  <si>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</si>
  <si>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</si>
  <si>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</si>
  <si>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</si>
  <si>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</si>
  <si>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</si>
  <si>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</si>
  <si>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</si>
  <si>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</si>
  <si>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</si>
  <si>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</si>
  <si>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</si>
  <si>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</si>
  <si>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</si>
  <si>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</si>
  <si>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</si>
  <si>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</si>
  <si>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</si>
  <si>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</si>
  <si>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</si>
  <si>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</si>
  <si>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</si>
  <si>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</si>
  <si>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</si>
  <si>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</si>
  <si>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</si>
  <si>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</si>
  <si>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</si>
  <si>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</si>
  <si>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</si>
  <si>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</si>
  <si>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</si>
  <si>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</si>
  <si>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</si>
  <si>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</si>
  <si>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</si>
  <si>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</si>
  <si>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</si>
  <si>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</si>
  <si>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</si>
  <si>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</si>
  <si>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</si>
  <si>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</si>
  <si>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</si>
  <si>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</si>
  <si>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</si>
  <si>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</si>
  <si>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</si>
  <si>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</si>
  <si>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</si>
  <si>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</si>
  <si>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</si>
  <si>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</si>
  <si>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</si>
  <si>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</si>
  <si>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</si>
  <si>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</si>
  <si>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</si>
  <si>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</si>
  <si>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</si>
  <si>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</si>
  <si>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</si>
  <si>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</si>
  <si>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</si>
  <si>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</si>
  <si>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</si>
  <si>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</si>
  <si>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</si>
  <si>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</si>
  <si>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</si>
  <si>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</si>
  <si>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</si>
  <si>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</si>
  <si>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</si>
  <si>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</si>
  <si>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</si>
  <si>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</si>
  <si>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</si>
  <si>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</si>
  <si>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</si>
  <si>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</si>
  <si>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</si>
  <si>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</si>
  <si>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</si>
  <si>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</si>
  <si>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</si>
  <si>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</si>
  <si>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</si>
  <si>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</si>
  <si>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</si>
  <si>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</si>
  <si>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</si>
  <si>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</si>
  <si>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</si>
  <si>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</si>
  <si>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</si>
  <si>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</si>
  <si>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</si>
  <si>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Л  3-22</t>
  </si>
  <si>
    <t>М_2502_ГОРСЕТЬ</t>
  </si>
  <si>
    <t>2001</t>
  </si>
  <si>
    <t>2025</t>
  </si>
  <si>
    <t>0,55 км</t>
  </si>
  <si>
    <t>от «__» _____ 202_ г. №___</t>
  </si>
  <si>
    <t>Год раскрытия информации:  2020 год</t>
  </si>
  <si>
    <t>М_2503_ГОРСЕТЬ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</si>
  <si>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</si>
  <si>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</si>
  <si>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</si>
  <si>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</si>
  <si>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</si>
  <si>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</si>
  <si>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</si>
  <si>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</si>
  <si>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4,715 млн.руб</t>
  </si>
  <si>
    <t>2013</t>
  </si>
  <si>
    <t xml:space="preserve">Реконструкция ВЛ-10 кВ Л-3-22 с увеличением сечения провода с 3А-70 на  СИП3*1-70 и заменой деревянных опор на ж/б. Существующая ВЛ-10 кВ построена в 2001 году. Число отключений за 2014-2019 гг - 5.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</si>
</sst>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62">
          <cell r="Q62">
            <v>4.7147153787487044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193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194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191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4.7147153787487044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3.9289294822905871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3" zoomScale="85" zoomScaleSheetLayoutView="85" workbookViewId="0">
      <selection activeCell="T25" sqref="T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192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194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173</v>
      </c>
      <c r="C21" s="114"/>
      <c r="D21" s="113" t="s">
        <v>172</v>
      </c>
      <c r="E21" s="114"/>
      <c r="F21" s="117" t="s">
        <v>171</v>
      </c>
      <c r="G21" s="118"/>
      <c r="H21" s="118"/>
      <c r="I21" s="119"/>
      <c r="J21" s="110" t="s">
        <v>170</v>
      </c>
      <c r="K21" s="113" t="s">
        <v>169</v>
      </c>
      <c r="L21" s="114"/>
      <c r="M21" s="113" t="s">
        <v>168</v>
      </c>
      <c r="N21" s="114"/>
      <c r="O21" s="113" t="s">
        <v>167</v>
      </c>
      <c r="P21" s="114"/>
      <c r="Q21" s="113" t="s">
        <v>166</v>
      </c>
      <c r="R21" s="114"/>
      <c r="S21" s="110" t="s">
        <v>165</v>
      </c>
      <c r="T21" s="110" t="s">
        <v>164</v>
      </c>
      <c r="U21" s="110" t="s">
        <v>163</v>
      </c>
      <c r="V21" s="113" t="s">
        <v>162</v>
      </c>
      <c r="W21" s="114"/>
      <c r="X21" s="117" t="s">
        <v>151</v>
      </c>
      <c r="Y21" s="118"/>
      <c r="Z21" s="117" t="s">
        <v>152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161</v>
      </c>
      <c r="G22" s="119"/>
      <c r="H22" s="117" t="s">
        <v>160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2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187</v>
      </c>
      <c r="C25" s="92" t="s">
        <v>187</v>
      </c>
      <c r="D25" s="92" t="s">
        <v>187</v>
      </c>
      <c r="E25" s="92" t="s">
        <v>187</v>
      </c>
      <c r="F25" s="85" t="s">
        <v>178</v>
      </c>
      <c r="G25" s="85" t="s">
        <v>178</v>
      </c>
      <c r="H25" s="85" t="s">
        <v>178</v>
      </c>
      <c r="I25" s="85" t="s">
        <v>178</v>
      </c>
      <c r="J25" s="93" t="s">
        <v>189</v>
      </c>
      <c r="K25" s="82" t="s">
        <v>16</v>
      </c>
      <c r="L25" s="84" t="s">
        <v>16</v>
      </c>
      <c r="M25" s="84" t="s">
        <v>185</v>
      </c>
      <c r="N25" s="94" t="s">
        <v>183</v>
      </c>
      <c r="O25" s="81" t="s">
        <v>179</v>
      </c>
      <c r="P25" s="81" t="s">
        <v>180</v>
      </c>
      <c r="Q25" s="81">
        <v>0.55000000000000004</v>
      </c>
      <c r="R25" s="83">
        <v>0.55000000000000004</v>
      </c>
      <c r="S25" s="82" t="s">
        <v>190</v>
      </c>
      <c r="T25" s="82" t="s">
        <v>204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topLeftCell="A22" zoomScaleSheetLayoutView="100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193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188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40" t="s">
        <v>176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14" zoomScale="75" zoomScaleNormal="70" zoomScaleSheetLayoutView="75" workbookViewId="0">
      <selection activeCell="R30" sqref="R30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.140625" style="42" customWidth="1"/>
    <col min="12" max="13" width="7.140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192</v>
      </c>
    </row>
    <row r="4" spans="1:25" ht="18.75" customHeight="1" x14ac:dyDescent="0.25">
      <c r="A4" s="104" t="s">
        <v>193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3"/>
      <c r="Y14" s="133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9" t="s">
        <v>73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5" t="s">
        <v>74</v>
      </c>
      <c r="B20" s="135" t="s">
        <v>75</v>
      </c>
      <c r="C20" s="128" t="s">
        <v>76</v>
      </c>
      <c r="D20" s="128"/>
      <c r="E20" s="138" t="s">
        <v>77</v>
      </c>
      <c r="F20" s="138"/>
      <c r="G20" s="122" t="s">
        <v>196</v>
      </c>
      <c r="H20" s="123"/>
      <c r="I20" s="123"/>
      <c r="J20" s="123"/>
      <c r="K20" s="122" t="s">
        <v>197</v>
      </c>
      <c r="L20" s="123"/>
      <c r="M20" s="123"/>
      <c r="N20" s="123"/>
      <c r="O20" s="122" t="s">
        <v>198</v>
      </c>
      <c r="P20" s="123"/>
      <c r="Q20" s="123"/>
      <c r="R20" s="123"/>
      <c r="S20" s="122" t="s">
        <v>199</v>
      </c>
      <c r="T20" s="123"/>
      <c r="U20" s="123"/>
      <c r="V20" s="123"/>
      <c r="W20" s="122" t="s">
        <v>200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6"/>
      <c r="B21" s="136"/>
      <c r="C21" s="128"/>
      <c r="D21" s="128"/>
      <c r="E21" s="138"/>
      <c r="F21" s="138"/>
      <c r="G21" s="128" t="s">
        <v>79</v>
      </c>
      <c r="H21" s="128"/>
      <c r="I21" s="128" t="s">
        <v>184</v>
      </c>
      <c r="J21" s="128"/>
      <c r="K21" s="128" t="s">
        <v>79</v>
      </c>
      <c r="L21" s="128"/>
      <c r="M21" s="128" t="s">
        <v>184</v>
      </c>
      <c r="N21" s="128"/>
      <c r="O21" s="128" t="s">
        <v>79</v>
      </c>
      <c r="P21" s="128"/>
      <c r="Q21" s="128" t="s">
        <v>184</v>
      </c>
      <c r="R21" s="128"/>
      <c r="S21" s="128" t="s">
        <v>79</v>
      </c>
      <c r="T21" s="128"/>
      <c r="U21" s="128" t="s">
        <v>184</v>
      </c>
      <c r="V21" s="128"/>
      <c r="W21" s="128" t="s">
        <v>79</v>
      </c>
      <c r="X21" s="128"/>
      <c r="Y21" s="128" t="s">
        <v>184</v>
      </c>
      <c r="Z21" s="128"/>
      <c r="AA21" s="126"/>
      <c r="AB21" s="127"/>
    </row>
    <row r="22" spans="1:31" ht="96.75" customHeight="1" x14ac:dyDescent="0.25">
      <c r="A22" s="137"/>
      <c r="B22" s="137"/>
      <c r="C22" s="98" t="s">
        <v>79</v>
      </c>
      <c r="D22" s="98" t="s">
        <v>80</v>
      </c>
      <c r="E22" s="98" t="s">
        <v>201</v>
      </c>
      <c r="F22" s="98" t="s">
        <v>202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4.7147153787487044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4.7147153787487044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4.7147153787487044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4.7147153787487044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2021-2025'!$Q$62</f>
        <v>4.7147153787487044</v>
      </c>
      <c r="D27" s="88">
        <v>0</v>
      </c>
      <c r="E27" s="88">
        <v>0</v>
      </c>
      <c r="F27" s="88">
        <f>C27</f>
        <v>4.7147153787487044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f>F27</f>
        <v>4.7147153787487044</v>
      </c>
      <c r="X27" s="88" t="s">
        <v>29</v>
      </c>
      <c r="Y27" s="88">
        <v>0</v>
      </c>
      <c r="Z27" s="88" t="s">
        <v>29</v>
      </c>
      <c r="AA27" s="88">
        <f t="shared" si="2"/>
        <v>4.7147153787487044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3.9289294822905871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3.9289294822905871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3.9289294822905871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3.9289294822905871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0.11786788446871761</v>
      </c>
      <c r="D31" s="88">
        <v>0</v>
      </c>
      <c r="E31" s="88">
        <v>0</v>
      </c>
      <c r="F31" s="100">
        <v>0.11786788446871761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</v>
      </c>
      <c r="T31" s="88" t="s">
        <v>29</v>
      </c>
      <c r="U31" s="88">
        <v>0</v>
      </c>
      <c r="V31" s="88" t="s">
        <v>29</v>
      </c>
      <c r="W31" s="100">
        <v>0.11786788446871761</v>
      </c>
      <c r="X31" s="88" t="s">
        <v>29</v>
      </c>
      <c r="Y31" s="88">
        <v>0</v>
      </c>
      <c r="Z31" s="88" t="s">
        <v>29</v>
      </c>
      <c r="AA31" s="88">
        <f t="shared" si="2"/>
        <v>0.11786788446871761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3.331732200982418</v>
      </c>
      <c r="D32" s="88">
        <v>0</v>
      </c>
      <c r="E32" s="88">
        <v>0</v>
      </c>
      <c r="F32" s="100">
        <v>3.331732200982418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0</v>
      </c>
      <c r="T32" s="88" t="s">
        <v>29</v>
      </c>
      <c r="U32" s="88">
        <v>0</v>
      </c>
      <c r="V32" s="88" t="s">
        <v>29</v>
      </c>
      <c r="W32" s="100">
        <v>3.331732200982418</v>
      </c>
      <c r="X32" s="88" t="s">
        <v>29</v>
      </c>
      <c r="Y32" s="88">
        <v>0</v>
      </c>
      <c r="Z32" s="88" t="s">
        <v>29</v>
      </c>
      <c r="AA32" s="88">
        <f t="shared" si="2"/>
        <v>3.331732200982418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0.47932939683945142</v>
      </c>
      <c r="D33" s="88">
        <v>0</v>
      </c>
      <c r="E33" s="88">
        <v>0</v>
      </c>
      <c r="F33" s="100">
        <v>0.47932939683945142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0</v>
      </c>
      <c r="T33" s="88" t="s">
        <v>29</v>
      </c>
      <c r="U33" s="88">
        <v>0</v>
      </c>
      <c r="V33" s="88" t="s">
        <v>29</v>
      </c>
      <c r="W33" s="100">
        <v>0.47932939683945142</v>
      </c>
      <c r="X33" s="88" t="s">
        <v>29</v>
      </c>
      <c r="Y33" s="88">
        <v>0</v>
      </c>
      <c r="Z33" s="88" t="s">
        <v>29</v>
      </c>
      <c r="AA33" s="88">
        <f t="shared" si="2"/>
        <v>0.47932939683945142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100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0.55000000000000004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0.55000000000000004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0.55000000000000004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0.55000000000000004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0.55000000000000004</v>
      </c>
      <c r="D39" s="88">
        <v>0</v>
      </c>
      <c r="E39" s="88">
        <v>0</v>
      </c>
      <c r="F39" s="88">
        <v>0.55000000000000004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0.55000000000000004</v>
      </c>
      <c r="X39" s="88" t="s">
        <v>29</v>
      </c>
      <c r="Y39" s="88">
        <v>0</v>
      </c>
      <c r="Z39" s="88" t="s">
        <v>29</v>
      </c>
      <c r="AA39" s="88">
        <f t="shared" si="2"/>
        <v>0.55000000000000004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0.55000000000000004</v>
      </c>
      <c r="D43" s="48">
        <f t="shared" si="8"/>
        <v>0</v>
      </c>
      <c r="E43" s="48">
        <f t="shared" si="8"/>
        <v>0</v>
      </c>
      <c r="F43" s="48">
        <f t="shared" si="8"/>
        <v>0.55000000000000004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0.55000000000000004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0.55000000000000004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0.55000000000000004</v>
      </c>
      <c r="D47" s="88">
        <f t="shared" si="9"/>
        <v>0</v>
      </c>
      <c r="E47" s="88">
        <f t="shared" si="9"/>
        <v>0</v>
      </c>
      <c r="F47" s="88">
        <v>0.55000000000000004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0.55000000000000004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0.55000000000000004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3.9289294822905871</v>
      </c>
      <c r="D52" s="88">
        <f t="shared" ref="D52:Y52" si="18">D30</f>
        <v>0</v>
      </c>
      <c r="E52" s="88">
        <f t="shared" si="18"/>
        <v>0</v>
      </c>
      <c r="F52" s="88">
        <f t="shared" si="18"/>
        <v>3.9289294822905871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3.9289294822905871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3.9289294822905871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0.55000000000000004</v>
      </c>
      <c r="D56" s="89">
        <f t="shared" ref="D56:K56" si="23">D47+D48+D49</f>
        <v>0</v>
      </c>
      <c r="E56" s="89">
        <f t="shared" si="23"/>
        <v>0</v>
      </c>
      <c r="F56" s="89">
        <v>0.55000000000000004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0.55000000000000004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0.55000000000000004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1"/>
      <c r="C66" s="131"/>
      <c r="D66" s="131"/>
      <c r="E66" s="131"/>
      <c r="F66" s="131"/>
      <c r="G66" s="131"/>
      <c r="H66" s="131"/>
      <c r="I66" s="131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2"/>
      <c r="C68" s="132"/>
      <c r="D68" s="132"/>
      <c r="E68" s="132"/>
      <c r="F68" s="132"/>
      <c r="G68" s="132"/>
      <c r="H68" s="132"/>
      <c r="I68" s="132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1"/>
      <c r="C70" s="131"/>
      <c r="D70" s="131"/>
      <c r="E70" s="131"/>
      <c r="F70" s="131"/>
      <c r="G70" s="131"/>
      <c r="H70" s="131"/>
      <c r="I70" s="131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1"/>
      <c r="C72" s="131"/>
      <c r="D72" s="131"/>
      <c r="E72" s="131"/>
      <c r="F72" s="131"/>
      <c r="G72" s="131"/>
      <c r="H72" s="131"/>
      <c r="I72" s="131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2"/>
      <c r="C73" s="132"/>
      <c r="D73" s="132"/>
      <c r="E73" s="132"/>
      <c r="F73" s="132"/>
      <c r="G73" s="132"/>
      <c r="H73" s="132"/>
      <c r="I73" s="132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1"/>
      <c r="C74" s="131"/>
      <c r="D74" s="131"/>
      <c r="E74" s="131"/>
      <c r="F74" s="131"/>
      <c r="G74" s="131"/>
      <c r="H74" s="131"/>
      <c r="I74" s="131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9"/>
      <c r="C75" s="129"/>
      <c r="D75" s="129"/>
      <c r="E75" s="129"/>
      <c r="F75" s="129"/>
      <c r="G75" s="129"/>
      <c r="H75" s="129"/>
      <c r="I75" s="129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0"/>
      <c r="C77" s="130"/>
      <c r="D77" s="130"/>
      <c r="E77" s="130"/>
      <c r="F77" s="130"/>
      <c r="G77" s="130"/>
      <c r="H77" s="130"/>
      <c r="I77" s="130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C20:D21"/>
    <mergeCell ref="S20:V20"/>
    <mergeCell ref="A14:Y14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2020-02-03T03:45:17Z</dcterms:modified>
</cp:coreProperties>
</file>